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<sst xmlns="http://schemas.openxmlformats.org/spreadsheetml/2006/main" count="12" uniqueCount="12">
  <si>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Group1</t>
  </si>
  <si>
    <t>Group2</t>
  </si>
  <si>
    <t>Coefficlent(r):</t>
  </si>
  <si>
    <t>PEARSON(A2:A11,B2:B11)</t>
  </si>
  <si>
    <t>N:</t>
  </si>
  <si>
    <t>COUNT(B2:B11)</t>
  </si>
  <si>
    <t>T statistic:</t>
  </si>
  <si>
    <t>(E2*(SQRT(E3-2)))/(SQRT(1-E2^2))</t>
  </si>
  <si>
    <t>DF</t>
  </si>
  <si>
    <t>E3-2</t>
  </si>
  <si>
    <t>P value:</t>
  </si>
  <si>
    <t>TDIST(ABS(E4),E5,2)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</si>
</sst>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0"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9" fillId="1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4" fillId="8" borderId="2" applyNumberFormat="0" applyAlignment="0" applyProtection="0">
      <alignment vertical="center"/>
    </xf>
    <xf numFmtId="0" fontId="19" fillId="8" borderId="4" applyNumberFormat="0" applyAlignment="0" applyProtection="0">
      <alignment vertical="center"/>
    </xf>
    <xf numFmtId="0" fontId="16" fillId="25" borderId="8" applyNumberFormat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ont="1" applyFill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390525</xdr:colOff>
      <xdr:row>11</xdr:row>
      <xdr:rowOff>114300</xdr:rowOff>
    </xdr:from>
    <xdr:to>
      <xdr:col>5</xdr:col>
      <xdr:colOff>47625</xdr:colOff>
      <xdr:row>17</xdr:row>
      <xdr:rowOff>104140</xdr:rowOff>
    </xdr:to>
    <xdr:sp>
      <xdr:nvSpPr>
        <xdr:cNvPr id="2" name="文本框 1"/>
        <xdr:cNvSpPr txBox="1"/>
      </xdr:nvSpPr>
      <xdr:spPr>
        <a:xfrm>
          <a:off x="390525" y="2000250"/>
          <a:ext cx="4000500" cy="101854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p>
          <a:pPr algn="l"/>
          <a:r>
            <a:rPr lang="zh-CN" altLang="en-US" sz="1100"/>
            <a:t>Take Appendix Table 2.1 as an example</a:t>
          </a:r>
          <a:r>
            <a:rPr lang="en-US" altLang="zh-CN" sz="1100"/>
            <a:t>.</a:t>
          </a:r>
          <a:endParaRPr lang="en-US" altLang="zh-CN" sz="1100"/>
        </a:p>
        <a:p>
          <a:pPr algn="l"/>
          <a:r>
            <a:rPr lang="en-US" altLang="zh-CN" sz="1100"/>
            <a:t>P-value in spss is Sig.</a:t>
          </a:r>
          <a:endParaRPr lang="en-US" altLang="zh-CN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tabSelected="1" workbookViewId="0">
      <selection activeCell="D2" sqref="D2:E6"/>
    </sheetView>
  </sheetViews>
  <sheetFormatPr defaultColWidth="9" defaultRowHeight="13.5" outlineLevelCol="5"/>
  <cols>
    <col min="4" max="4" width="16.25" customWidth="1"/>
    <col min="5" max="5" width="13.75"/>
    <col min="6" max="6" width="36" customWidth="1"/>
  </cols>
  <sheetData>
    <row r="1" spans="1:2">
      <c r="A1" t="s">
        <v>0</v>
      </c>
      <c r="B1" t="s">
        <v>1</v>
      </c>
    </row>
    <row r="2" spans="1:6">
      <c r="A2" s="1">
        <v>-2.02833937188597</v>
      </c>
      <c r="B2" s="1">
        <v>-79.8919039882991</v>
      </c>
      <c r="D2" t="s">
        <v>2</v>
      </c>
      <c r="E2">
        <f>PEARSON(A2:A11,B2:B11)</f>
        <v>0.857796757209489</v>
      </c>
      <c r="F2" t="s">
        <v>3</v>
      </c>
    </row>
    <row r="3" spans="1:6">
      <c r="A3" s="1">
        <v>0.764743041135167</v>
      </c>
      <c r="B3" s="1">
        <v>3.82520994212616</v>
      </c>
      <c r="D3" t="s">
        <v>4</v>
      </c>
      <c r="E3">
        <f>COUNT(B2:B11)</f>
        <v>10</v>
      </c>
      <c r="F3" t="s">
        <v>5</v>
      </c>
    </row>
    <row r="4" spans="1:6">
      <c r="A4" s="1">
        <v>1.57411431452033</v>
      </c>
      <c r="B4" s="1">
        <v>1.60681041910581</v>
      </c>
      <c r="D4" t="s">
        <v>6</v>
      </c>
      <c r="E4">
        <f>(E2*(SQRT(E3-2)))/(SQRT(1-E2^2))</f>
        <v>4.72036458434737</v>
      </c>
      <c r="F4" t="s">
        <v>7</v>
      </c>
    </row>
    <row r="5" spans="1:6">
      <c r="A5" s="1">
        <v>0.117702724368371</v>
      </c>
      <c r="B5" s="1">
        <v>-15.8250202505646</v>
      </c>
      <c r="D5" t="s">
        <v>8</v>
      </c>
      <c r="E5">
        <f>E3-2</f>
        <v>8</v>
      </c>
      <c r="F5" t="s">
        <v>9</v>
      </c>
    </row>
    <row r="6" spans="1:6">
      <c r="A6" s="1">
        <v>1.08144878855343</v>
      </c>
      <c r="B6" s="1">
        <v>-0.933670574803597</v>
      </c>
      <c r="D6" t="s">
        <v>10</v>
      </c>
      <c r="E6">
        <f>TDIST(ABS(E4),E5,2)</f>
        <v>0.00150145874993461</v>
      </c>
      <c r="F6" t="s">
        <v>11</v>
      </c>
    </row>
    <row r="7" spans="1:2">
      <c r="A7" s="1">
        <v>0.297463989082901</v>
      </c>
      <c r="B7" s="1">
        <v>1.22542972228948</v>
      </c>
    </row>
    <row r="8" spans="1:2">
      <c r="A8" s="1">
        <v>0.762547097364078</v>
      </c>
      <c r="B8" s="1">
        <v>-5.93311207537705</v>
      </c>
    </row>
    <row r="9" spans="1:2">
      <c r="A9" s="1">
        <v>-0.0316385520057397</v>
      </c>
      <c r="B9" s="1">
        <v>-1.31131816626302</v>
      </c>
    </row>
    <row r="10" spans="1:2">
      <c r="A10" s="1">
        <v>0.197508719291243</v>
      </c>
      <c r="B10" s="1">
        <v>-7.82885599146437</v>
      </c>
    </row>
    <row r="11" spans="1:2">
      <c r="A11" s="1">
        <v>-0.0225842775257764</v>
      </c>
      <c r="B11" s="1">
        <v>2.04948205372902</v>
      </c>
    </row>
  </sheetData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2022-05-26T04:23:00Z</dcterms:created>
  <dcterms:modified xsi:type="dcterms:W3CDTF">2022-05-26T09:15:07Z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1A56BF94274F49B8A58587E44FB5F0BC</vt:lpwstr>
  </property>
  <property fmtid="{D5CDD505-2E9C-101B-9397-08002B2CF9AE}" pid="3" name="KSOProductBuildVer">
    <vt:lpwstr>2052-11.1.0.11744</vt:lpwstr>
  </property>
</Properties>
</file>